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000"/>
  </bookViews>
  <sheets>
    <sheet name="Fuel APRIL 2026" sheetId="2" r:id="rId1"/>
  </sheets>
  <externalReferences>
    <externalReference r:id="rId2"/>
  </externalReferences>
  <definedNames>
    <definedName name="_xlnm._FilterDatabase" localSheetId="0" hidden="1">'Fuel APRIL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<sst xmlns="http://schemas.openxmlformats.org/spreadsheetml/2006/main" count="20" uniqueCount="20">
  <si>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PREMIUM MOTOR SPIRIT AVERAGE PRICE PER LITRE APRIL 2026 REPORT</t>
  </si>
  <si>
    <t>Zone</t>
  </si>
  <si>
    <t>Average Price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</si>
  <si>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</si>
  <si>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</si>
  <si>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</si>
  <si>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</si>
  <si>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</si>
  <si>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</si>
  <si>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</si>
  <si>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Yobe</t>
  </si>
  <si>
    <t>Edo</t>
  </si>
  <si>
    <t>Bauchi</t>
  </si>
  <si>
    <t>STATES WITH THE LOWEST AVERAGE PRICES</t>
  </si>
  <si>
    <t>Niger</t>
  </si>
  <si>
    <t>Sokoto</t>
  </si>
  <si>
    <t>Katsina</t>
  </si>
  <si>
    <t>AVERAGE</t>
  </si>
  <si>
    <t>Year on Year</t>
  </si>
  <si>
    <t>Month on Month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</si>
</sst>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0"/>
      <color theme="0"/>
      <name val="Corbel"/>
      <charset val="134"/>
    </font>
    <font>
      <b/>
      <sz val="10"/>
      <color theme="0"/>
      <name val="Corbel"/>
      <charset val="134"/>
    </font>
    <font>
      <b/>
      <sz val="11"/>
      <color theme="1"/>
      <name val="Calibri"/>
      <charset val="134"/>
      <scheme val="minor"/>
    </font>
    <font>
      <sz val="10"/>
      <color rgb="FF000000"/>
      <name val="Corbel"/>
      <charset val="134"/>
    </font>
    <font>
      <sz val="11"/>
      <color indexed="8"/>
      <name val="Calibri"/>
      <charset val="134"/>
    </font>
    <font>
      <sz val="10"/>
      <name val="Corbel"/>
      <charset val="134"/>
    </font>
    <font>
      <sz val="11"/>
      <color theme="1"/>
      <name val="Calibri"/>
      <charset val="134"/>
    </font>
    <font>
      <b/>
      <sz val="11"/>
      <color indexed="8"/>
      <name val="Calibri"/>
      <charset val="134"/>
    </font>
    <font>
      <sz val="11"/>
      <name val="Calibri"/>
      <charset val="134"/>
      <scheme val="minor"/>
    </font>
    <font>
      <b/>
      <sz val="11"/>
      <name val="Corbe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/>
    </xf>
    <xf numFmtId="17" fontId="3" fillId="2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3" xfId="0" applyFont="1" applyBorder="1" applyAlignment="1">
      <alignment horizontal="left" vertical="center"/>
    </xf>
    <xf numFmtId="2" fontId="6" fillId="0" borderId="4" xfId="55" applyNumberFormat="1" applyFont="1" applyBorder="1" applyAlignment="1">
      <alignment horizontal="right" wrapText="1"/>
    </xf>
    <xf numFmtId="0" fontId="7" fillId="0" borderId="0" xfId="0" applyFont="1" applyAlignment="1">
      <alignment horizontal="left" vertical="center"/>
    </xf>
    <xf numFmtId="2" fontId="0" fillId="0" borderId="0" xfId="0" applyNumberFormat="1"/>
    <xf numFmtId="0" fontId="8" fillId="0" borderId="0" xfId="0" applyFont="1"/>
    <xf numFmtId="0" fontId="9" fillId="0" borderId="0" xfId="54" applyFont="1" applyAlignment="1">
      <alignment horizontal="left"/>
    </xf>
    <xf numFmtId="0" fontId="0" fillId="0" borderId="0" xfId="50" applyAlignment="1">
      <alignment vertical="center"/>
    </xf>
    <xf numFmtId="0" fontId="6" fillId="0" borderId="4" xfId="54" applyFont="1" applyBorder="1" applyAlignment="1">
      <alignment wrapText="1"/>
    </xf>
    <xf numFmtId="2" fontId="6" fillId="0" borderId="4" xfId="53" applyNumberFormat="1" applyFont="1" applyBorder="1" applyAlignment="1">
      <alignment horizontal="right" wrapText="1"/>
    </xf>
    <xf numFmtId="0" fontId="6" fillId="0" borderId="4" xfId="52" applyFont="1" applyBorder="1" applyAlignment="1">
      <alignment horizontal="left" wrapText="1"/>
    </xf>
    <xf numFmtId="2" fontId="9" fillId="0" borderId="0" xfId="56" applyNumberFormat="1" applyFont="1" applyAlignment="1">
      <alignment horizontal="right" wrapText="1"/>
    </xf>
    <xf numFmtId="2" fontId="9" fillId="0" borderId="5" xfId="54" applyNumberFormat="1" applyFont="1" applyBorder="1" applyAlignment="1">
      <alignment horizontal="right" wrapText="1"/>
    </xf>
    <xf numFmtId="0" fontId="10" fillId="0" borderId="0" xfId="0" applyFont="1"/>
    <xf numFmtId="2" fontId="11" fillId="0" borderId="0" xfId="0" applyNumberFormat="1" applyFont="1" applyAlignment="1">
      <alignment horizontal="right" vertical="center"/>
    </xf>
    <xf numFmtId="2" fontId="6" fillId="0" borderId="4" xfId="56" applyNumberFormat="1" applyFont="1" applyBorder="1" applyAlignment="1">
      <alignment horizontal="right" wrapText="1"/>
    </xf>
  </cellXfs>
  <cellStyles count="57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Normal 3" xfId="50"/>
    <cellStyle name="Normal 3 2" xfId="51"/>
    <cellStyle name="Normal_APRIL 2018 fuel 2" xfId="52"/>
    <cellStyle name="Normal_FUEL" xfId="53"/>
    <cellStyle name="Normal_Sheet1" xfId="54"/>
    <cellStyle name="Normal_Sheet3" xfId="55"/>
    <cellStyle name="Normal_Sheet4 2" xfId="56"/>
  </cellStyles>
  <tableStyles count="1" defaultTableStyle="TableStyleMedium2" defaultPivotStyle="PivotStyleLight16">
    <tableStyle name="Invisible" pivot="0" table="0" count="0" xr9:uid="{4836825D-EF6F-471A-B9E8-52492A75BACA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alis\OneDrive\Documents\inforgraphic\FUEL%20Report\PMS_Fuel%20WATCH%20SERI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UEL Series"/>
      <sheetName val="Fuel APRIL 2026"/>
      <sheetName val="Calculations"/>
      <sheetName val="Output"/>
    </sheetNames>
    <sheetDataSet>
      <sheetData sheetId="0"/>
      <sheetData sheetId="1"/>
      <sheetData sheetId="2">
        <row r="1">
          <cell r="A1" t="str">
            <v>State </v>
          </cell>
          <cell r="B1">
            <v>45748</v>
          </cell>
          <cell r="C1">
            <v>46082</v>
          </cell>
          <cell r="D1">
            <v>46113</v>
          </cell>
        </row>
        <row r="2">
          <cell r="A2" t="str">
            <v>Abia</v>
          </cell>
          <cell r="B2">
            <v>1227.15125</v>
          </cell>
          <cell r="C2">
            <v>1247.83832127814</v>
          </cell>
          <cell r="D2">
            <v>1557.39273955503</v>
          </cell>
        </row>
        <row r="2">
          <cell r="H2">
            <v>1522.77291783771</v>
          </cell>
        </row>
        <row r="3">
          <cell r="A3" t="str">
            <v>Abuja</v>
          </cell>
          <cell r="B3">
            <v>1180.41666666667</v>
          </cell>
          <cell r="C3">
            <v>1268.49054548488</v>
          </cell>
          <cell r="D3">
            <v>1553.74594061519</v>
          </cell>
        </row>
        <row r="3">
          <cell r="H3">
            <v>1525.45189919801</v>
          </cell>
        </row>
        <row r="4">
          <cell r="A4" t="str">
            <v>Adamawa</v>
          </cell>
          <cell r="B4">
            <v>1370</v>
          </cell>
          <cell r="C4">
            <v>1350.73216507967</v>
          </cell>
          <cell r="D4">
            <v>1417.58375207038</v>
          </cell>
        </row>
        <row r="4">
          <cell r="H4">
            <v>1541.62478541268</v>
          </cell>
        </row>
        <row r="5">
          <cell r="A5" t="str">
            <v>Akwa Ibom</v>
          </cell>
          <cell r="B5">
            <v>1139</v>
          </cell>
          <cell r="C5">
            <v>1301.51613711667</v>
          </cell>
          <cell r="D5">
            <v>1585.59740715236</v>
          </cell>
        </row>
        <row r="5">
          <cell r="H5">
            <v>1566.76000194439</v>
          </cell>
        </row>
        <row r="6">
          <cell r="A6" t="str">
            <v>Anambra</v>
          </cell>
          <cell r="B6">
            <v>1240.68815538462</v>
          </cell>
          <cell r="C6">
            <v>1441.22427981338</v>
          </cell>
          <cell r="D6">
            <v>1515.72202546246</v>
          </cell>
        </row>
        <row r="7">
          <cell r="A7" t="str">
            <v>Bauchi</v>
          </cell>
          <cell r="B7">
            <v>1186.9823</v>
          </cell>
          <cell r="C7">
            <v>1290.47287921808</v>
          </cell>
          <cell r="D7">
            <v>1589.06706401095</v>
          </cell>
        </row>
        <row r="8">
          <cell r="A8" t="str">
            <v>Bayelsa</v>
          </cell>
          <cell r="B8">
            <v>1185.9</v>
          </cell>
          <cell r="C8">
            <v>1252.48479633167</v>
          </cell>
          <cell r="D8">
            <v>1536.81018734811</v>
          </cell>
        </row>
        <row r="9">
          <cell r="A9" t="str">
            <v>Benue</v>
          </cell>
          <cell r="B9">
            <v>1341.34338461538</v>
          </cell>
          <cell r="C9">
            <v>1303.67942923968</v>
          </cell>
          <cell r="D9">
            <v>1582.75418425999</v>
          </cell>
        </row>
        <row r="10">
          <cell r="A10" t="str">
            <v>Borno</v>
          </cell>
          <cell r="B10">
            <v>1153.33333333333</v>
          </cell>
          <cell r="C10">
            <v>1375.16229181218</v>
          </cell>
          <cell r="D10">
            <v>1476.11533851558</v>
          </cell>
        </row>
        <row r="11">
          <cell r="A11" t="str">
            <v>Cross River</v>
          </cell>
          <cell r="B11">
            <v>1301.6875</v>
          </cell>
          <cell r="C11">
            <v>1365.02263765984</v>
          </cell>
          <cell r="D11">
            <v>1514.14184972602</v>
          </cell>
        </row>
        <row r="12">
          <cell r="A12" t="str">
            <v>Delta</v>
          </cell>
          <cell r="B12">
            <v>1161.4136</v>
          </cell>
          <cell r="C12">
            <v>1279.60185921462</v>
          </cell>
          <cell r="D12">
            <v>1588.86307648364</v>
          </cell>
        </row>
        <row r="13">
          <cell r="A13" t="str">
            <v>Ebonyi</v>
          </cell>
          <cell r="B13">
            <v>1118.79817142857</v>
          </cell>
          <cell r="C13">
            <v>1287.9259111483</v>
          </cell>
          <cell r="D13">
            <v>1537.48336652086</v>
          </cell>
        </row>
        <row r="14">
          <cell r="A14" t="str">
            <v>Edo</v>
          </cell>
          <cell r="B14">
            <v>1283.23633333333</v>
          </cell>
          <cell r="C14">
            <v>1315.0849964611</v>
          </cell>
          <cell r="D14">
            <v>1595.74158068873</v>
          </cell>
        </row>
        <row r="15">
          <cell r="A15" t="str">
            <v>Ekiti</v>
          </cell>
          <cell r="B15">
            <v>1226.29711</v>
          </cell>
          <cell r="C15">
            <v>1246.15844925373</v>
          </cell>
          <cell r="D15">
            <v>1547.71967048727</v>
          </cell>
        </row>
        <row r="15">
          <cell r="H15">
            <v>1535.7145553903</v>
          </cell>
        </row>
        <row r="16">
          <cell r="A16" t="str">
            <v>Enugu</v>
          </cell>
          <cell r="B16">
            <v>1533.40833333333</v>
          </cell>
          <cell r="C16">
            <v>1308.21524424624</v>
          </cell>
          <cell r="D16">
            <v>1430.18348494285</v>
          </cell>
        </row>
        <row r="17">
          <cell r="A17" t="str">
            <v>Gombe</v>
          </cell>
          <cell r="B17">
            <v>1060.926125</v>
          </cell>
          <cell r="C17">
            <v>1334.83198596773</v>
          </cell>
          <cell r="D17">
            <v>1586.62160026871</v>
          </cell>
        </row>
        <row r="18">
          <cell r="A18" t="str">
            <v>Imo</v>
          </cell>
          <cell r="B18">
            <v>1588.49857142857</v>
          </cell>
          <cell r="C18">
            <v>1291.09849254421</v>
          </cell>
          <cell r="D18">
            <v>1573.08297270733</v>
          </cell>
        </row>
        <row r="19">
          <cell r="A19" t="str">
            <v>Jigawa</v>
          </cell>
          <cell r="B19">
            <v>1567.842585</v>
          </cell>
          <cell r="C19">
            <v>1270.0622189492</v>
          </cell>
          <cell r="D19">
            <v>1572.52876508757</v>
          </cell>
        </row>
        <row r="19">
          <cell r="H19">
            <v>1508.80658370626</v>
          </cell>
        </row>
        <row r="20">
          <cell r="A20" t="str">
            <v>Kaduna</v>
          </cell>
          <cell r="B20">
            <v>1395.04436</v>
          </cell>
          <cell r="C20">
            <v>1193.398</v>
          </cell>
          <cell r="D20">
            <v>1534.10767733333</v>
          </cell>
        </row>
        <row r="21">
          <cell r="A21" t="str">
            <v>Kano</v>
          </cell>
          <cell r="B21">
            <v>1283.69501923077</v>
          </cell>
          <cell r="C21">
            <v>1280.13998702694</v>
          </cell>
          <cell r="D21">
            <v>1579.2999070854</v>
          </cell>
        </row>
        <row r="22">
          <cell r="A22" t="str">
            <v>Katsina</v>
          </cell>
          <cell r="B22">
            <v>1111.9375</v>
          </cell>
          <cell r="C22">
            <v>1356.405002672</v>
          </cell>
          <cell r="D22">
            <v>1406.27520612381</v>
          </cell>
        </row>
        <row r="23">
          <cell r="A23" t="str">
            <v>Kebbi</v>
          </cell>
          <cell r="B23">
            <v>1148.9099475</v>
          </cell>
          <cell r="C23">
            <v>1337.2598090125</v>
          </cell>
          <cell r="D23">
            <v>1501.02504091734</v>
          </cell>
        </row>
        <row r="24">
          <cell r="A24" t="str">
            <v>Kogi</v>
          </cell>
          <cell r="B24">
            <v>1258</v>
          </cell>
          <cell r="C24">
            <v>1217.24</v>
          </cell>
          <cell r="D24">
            <v>1474.31343494922</v>
          </cell>
        </row>
        <row r="25">
          <cell r="A25" t="str">
            <v>Kwara</v>
          </cell>
          <cell r="B25">
            <v>1014.85075075</v>
          </cell>
          <cell r="C25">
            <v>1224.27738268556</v>
          </cell>
          <cell r="D25">
            <v>1535.78307383459</v>
          </cell>
        </row>
        <row r="26">
          <cell r="A26" t="str">
            <v>Lagos</v>
          </cell>
          <cell r="B26">
            <v>1064.5762</v>
          </cell>
          <cell r="C26">
            <v>1162.70596565252</v>
          </cell>
          <cell r="D26">
            <v>1486.1679232638</v>
          </cell>
        </row>
        <row r="27">
          <cell r="A27" t="str">
            <v>Nasarawa</v>
          </cell>
          <cell r="B27">
            <v>1293.8995671</v>
          </cell>
          <cell r="C27">
            <v>1213.79573163491</v>
          </cell>
          <cell r="D27">
            <v>1546.88663025952</v>
          </cell>
        </row>
        <row r="28">
          <cell r="A28" t="str">
            <v>Niger</v>
          </cell>
          <cell r="B28">
            <v>1309.5400190375</v>
          </cell>
          <cell r="C28">
            <v>1328.42244612704</v>
          </cell>
          <cell r="D28">
            <v>1403.89101575611</v>
          </cell>
        </row>
        <row r="29">
          <cell r="A29" t="str">
            <v>Ogun</v>
          </cell>
          <cell r="B29">
            <v>1166.2385</v>
          </cell>
          <cell r="C29">
            <v>1169.78183931909</v>
          </cell>
          <cell r="D29">
            <v>1529.66662722857</v>
          </cell>
        </row>
        <row r="30">
          <cell r="A30" t="str">
            <v>Ondo</v>
          </cell>
          <cell r="B30">
            <v>1148.42271333333</v>
          </cell>
          <cell r="C30">
            <v>1287.82521966034</v>
          </cell>
          <cell r="D30">
            <v>1573.55648550312</v>
          </cell>
        </row>
        <row r="31">
          <cell r="A31" t="str">
            <v>Osun</v>
          </cell>
          <cell r="B31">
            <v>1042.49266666667</v>
          </cell>
          <cell r="C31">
            <v>1256.95702153948</v>
          </cell>
          <cell r="D31">
            <v>1521.85181644109</v>
          </cell>
        </row>
        <row r="32">
          <cell r="A32" t="str">
            <v>Oyo</v>
          </cell>
          <cell r="B32">
            <v>1183.7945</v>
          </cell>
          <cell r="C32">
            <v>1271.3053739558</v>
          </cell>
          <cell r="D32">
            <v>1555.32480941796</v>
          </cell>
        </row>
        <row r="33">
          <cell r="A33" t="str">
            <v>Plateau</v>
          </cell>
          <cell r="B33">
            <v>1302.52382749048</v>
          </cell>
          <cell r="C33">
            <v>1252.44817328204</v>
          </cell>
          <cell r="D33">
            <v>1580.78901471146</v>
          </cell>
        </row>
        <row r="34">
          <cell r="A34" t="str">
            <v>Rivers</v>
          </cell>
          <cell r="B34">
            <v>1263.98222222222</v>
          </cell>
          <cell r="C34">
            <v>1247.83755323914</v>
          </cell>
          <cell r="D34">
            <v>1579.40591026747</v>
          </cell>
        </row>
        <row r="35">
          <cell r="A35" t="str">
            <v>Sokoto</v>
          </cell>
          <cell r="B35">
            <v>1550</v>
          </cell>
          <cell r="C35">
            <v>1377.55424149742</v>
          </cell>
          <cell r="D35">
            <v>1404.15931560314</v>
          </cell>
        </row>
        <row r="36">
          <cell r="A36" t="str">
            <v>Taraba</v>
          </cell>
          <cell r="B36">
            <v>1256.386</v>
          </cell>
          <cell r="C36">
            <v>1305.7440770852</v>
          </cell>
          <cell r="D36">
            <v>1581.3072072015</v>
          </cell>
        </row>
        <row r="37">
          <cell r="A37" t="str">
            <v>Yobe</v>
          </cell>
          <cell r="B37">
            <v>970</v>
          </cell>
          <cell r="C37">
            <v>1362.05176682632</v>
          </cell>
          <cell r="D37">
            <v>1599.05375040894</v>
          </cell>
        </row>
        <row r="38">
          <cell r="A38" t="str">
            <v>Zamfara</v>
          </cell>
          <cell r="B38">
            <v>1223.88591</v>
          </cell>
          <cell r="C38">
            <v>1301.30548768965</v>
          </cell>
          <cell r="D38">
            <v>1564.25017379324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2"/>
  <sheetViews>
    <sheetView tabSelected="1" zoomScale="150" zoomScaleNormal="150" workbookViewId="0">
      <selection activeCell="J5" sqref="J5"/>
    </sheetView>
  </sheetViews>
  <sheetFormatPr defaultColWidth="9" defaultRowHeight="15"/>
  <cols>
    <col min="1" max="1" width="16.5714285714286" customWidth="1"/>
    <col min="2" max="3" width="9.14285714285714" customWidth="1"/>
    <col min="4" max="4" width="9.85714285714286" customWidth="1"/>
    <col min="5" max="5" width="9.14285714285714" customWidth="1"/>
    <col min="6" max="6" width="16.5714285714286" customWidth="1"/>
    <col min="7" max="7" width="9.14285714285714" customWidth="1"/>
    <col min="8" max="8" width="13.2857142857143" customWidth="1"/>
    <col min="9" max="10" width="9.14285714285714" customWidth="1"/>
  </cols>
  <sheetData>
    <row r="1" ht="19.5" spans="1:10">
      <c r="A1" s="1" t="s">
        <v>0</v>
      </c>
      <c r="B1" s="1"/>
      <c r="C1" s="1"/>
      <c r="D1" s="1"/>
      <c r="E1" s="1"/>
      <c r="F1" s="1"/>
      <c r="G1" s="1"/>
      <c r="H1" s="1"/>
    </row>
    <row r="2" ht="15.75" spans="1:10">
      <c r="A2" s="2" t="str">
        <f>[1]Calculations!A1</f>
        <v>State </v>
      </c>
      <c r="B2" s="3">
        <f>[1]Calculations!B1</f>
        <v>45748</v>
      </c>
      <c r="C2" s="3">
        <f>[1]Calculations!C1</f>
        <v>46082</v>
      </c>
      <c r="D2" s="3">
        <f>[1]Calculations!D1</f>
        <v>46113</v>
      </c>
      <c r="F2" s="4" t="s">
        <v>1</v>
      </c>
      <c r="G2" s="4" t="s">
        <v>2</v>
      </c>
    </row>
    <row r="3" ht="15.75" spans="1:10">
      <c r="A3" s="5" t="str">
        <f>[1]Calculations!A2</f>
        <v>Abia</v>
      </c>
      <c r="B3" s="6">
        <f>[1]Calculations!B2</f>
        <v>1227.15125</v>
      </c>
      <c r="C3" s="6">
        <f>[1]Calculations!C2</f>
        <v>1247.83832127814</v>
      </c>
      <c r="D3" s="6">
        <f>[1]Calculations!D2</f>
        <v>1557.39273955503</v>
      </c>
      <c r="F3" s="7" t="s">
        <v>3</v>
      </c>
      <c r="G3" s="8">
        <f>[1]Calculations!H2</f>
        <v>1522.77291783771</v>
      </c>
      <c r="I3" s="8"/>
      <c r="J3" s="8"/>
    </row>
    <row r="4" ht="15.75" spans="1:10">
      <c r="A4" s="5" t="str">
        <f>[1]Calculations!A3</f>
        <v>Abuja</v>
      </c>
      <c r="B4" s="6">
        <f>[1]Calculations!B3</f>
        <v>1180.41666666667</v>
      </c>
      <c r="C4" s="6">
        <f>[1]Calculations!C3</f>
        <v>1268.49054548488</v>
      </c>
      <c r="D4" s="6">
        <f>[1]Calculations!D3</f>
        <v>1553.74594061519</v>
      </c>
      <c r="F4" s="7" t="s">
        <v>4</v>
      </c>
      <c r="G4" s="8">
        <f>[1]Calculations!H3</f>
        <v>1525.45189919801</v>
      </c>
      <c r="I4" s="8"/>
    </row>
    <row r="5" spans="1:10">
      <c r="A5" s="5" t="str">
        <f>[1]Calculations!A4</f>
        <v>Adamawa</v>
      </c>
      <c r="B5" s="6">
        <f>[1]Calculations!B4</f>
        <v>1370</v>
      </c>
      <c r="C5" s="6">
        <f>[1]Calculations!C4</f>
        <v>1350.73216507967</v>
      </c>
      <c r="D5" s="6">
        <f>[1]Calculations!D4</f>
        <v>1417.58375207038</v>
      </c>
      <c r="F5" s="7" t="s">
        <v>5</v>
      </c>
      <c r="G5" s="8">
        <f>[1]Calculations!H4</f>
        <v>1541.62478541268</v>
      </c>
      <c r="J5" s="9"/>
    </row>
    <row r="6" ht="15.75" spans="1:10">
      <c r="A6" s="5" t="str">
        <f>[1]Calculations!A5</f>
        <v>Akwa Ibom</v>
      </c>
      <c r="B6" s="6">
        <f>[1]Calculations!B5</f>
        <v>1139</v>
      </c>
      <c r="C6" s="6">
        <f>[1]Calculations!C5</f>
        <v>1301.51613711667</v>
      </c>
      <c r="D6" s="6">
        <f>[1]Calculations!D5</f>
        <v>1585.59740715236</v>
      </c>
      <c r="F6" s="7" t="s">
        <v>6</v>
      </c>
      <c r="G6" s="8">
        <f>[1]Calculations!H5</f>
        <v>1566.76000194439</v>
      </c>
      <c r="J6" s="8"/>
    </row>
    <row r="7" ht="15.75" spans="1:10">
      <c r="A7" s="5" t="str">
        <f>[1]Calculations!A6</f>
        <v>Anambra</v>
      </c>
      <c r="B7" s="6">
        <f>[1]Calculations!B6</f>
        <v>1240.68815538462</v>
      </c>
      <c r="C7" s="6">
        <f>[1]Calculations!C6</f>
        <v>1441.22427981338</v>
      </c>
      <c r="D7" s="6">
        <f>[1]Calculations!D6</f>
        <v>1515.72202546246</v>
      </c>
      <c r="F7" s="7" t="s">
        <v>7</v>
      </c>
      <c r="G7" s="8">
        <f>[1]Calculations!H15</f>
        <v>1535.7145553903</v>
      </c>
    </row>
    <row r="8" ht="15.75" spans="1:10">
      <c r="A8" s="5" t="str">
        <f>[1]Calculations!A7</f>
        <v>Bauchi</v>
      </c>
      <c r="B8" s="6">
        <f>[1]Calculations!B7</f>
        <v>1186.9823</v>
      </c>
      <c r="C8" s="6">
        <f>[1]Calculations!C7</f>
        <v>1290.47287921808</v>
      </c>
      <c r="D8" s="6">
        <f>[1]Calculations!D7</f>
        <v>1589.06706401095</v>
      </c>
      <c r="F8" s="7" t="s">
        <v>8</v>
      </c>
      <c r="G8" s="8">
        <f>[1]Calculations!H19</f>
        <v>1508.80658370626</v>
      </c>
    </row>
    <row r="9" ht="15.75" spans="1:10">
      <c r="A9" s="5" t="str">
        <f>[1]Calculations!A8</f>
        <v>Bayelsa</v>
      </c>
      <c r="B9" s="6">
        <f>[1]Calculations!B8</f>
        <v>1185.9</v>
      </c>
      <c r="C9" s="6">
        <f>[1]Calculations!C8</f>
        <v>1252.48479633167</v>
      </c>
      <c r="D9" s="6">
        <f>[1]Calculations!D8</f>
        <v>1536.81018734811</v>
      </c>
    </row>
    <row r="10" ht="15.75" spans="1:10">
      <c r="A10" s="5" t="str">
        <f>[1]Calculations!A9</f>
        <v>Benue</v>
      </c>
      <c r="B10" s="6">
        <f>[1]Calculations!B9</f>
        <v>1341.34338461538</v>
      </c>
      <c r="C10" s="6">
        <f>[1]Calculations!C9</f>
        <v>1303.67942923968</v>
      </c>
      <c r="D10" s="6">
        <f>[1]Calculations!D9</f>
        <v>1582.75418425999</v>
      </c>
    </row>
    <row r="11" ht="15.75" spans="1:10">
      <c r="A11" s="5" t="str">
        <f>[1]Calculations!A10</f>
        <v>Borno</v>
      </c>
      <c r="B11" s="6">
        <f>[1]Calculations!B10</f>
        <v>1153.33333333333</v>
      </c>
      <c r="C11" s="6">
        <f>[1]Calculations!C10</f>
        <v>1375.16229181218</v>
      </c>
      <c r="D11" s="6">
        <f>[1]Calculations!D10</f>
        <v>1476.11533851558</v>
      </c>
    </row>
    <row r="12" ht="15.75" spans="1:10">
      <c r="A12" s="5" t="str">
        <f>[1]Calculations!A11</f>
        <v>Cross River</v>
      </c>
      <c r="B12" s="6">
        <f>[1]Calculations!B11</f>
        <v>1301.6875</v>
      </c>
      <c r="C12" s="6">
        <f>[1]Calculations!C11</f>
        <v>1365.02263765984</v>
      </c>
      <c r="D12" s="6">
        <f>[1]Calculations!D11</f>
        <v>1514.14184972602</v>
      </c>
      <c r="F12" s="10" t="s">
        <v>9</v>
      </c>
      <c r="G12" s="11"/>
    </row>
    <row r="13" ht="15.75" spans="1:10">
      <c r="A13" s="5" t="str">
        <f>[1]Calculations!A12</f>
        <v>Delta</v>
      </c>
      <c r="B13" s="6">
        <f>[1]Calculations!B12</f>
        <v>1161.4136</v>
      </c>
      <c r="C13" s="6">
        <f>[1]Calculations!C12</f>
        <v>1279.60185921462</v>
      </c>
      <c r="D13" s="6">
        <f>[1]Calculations!D12</f>
        <v>1588.86307648364</v>
      </c>
      <c r="F13" s="12" t="s">
        <v>10</v>
      </c>
      <c r="G13" s="8">
        <v>1599.05375040894</v>
      </c>
      <c r="J13" s="13"/>
    </row>
    <row r="14" ht="15.75" spans="1:10">
      <c r="A14" s="5" t="str">
        <f>[1]Calculations!A13</f>
        <v>Ebonyi</v>
      </c>
      <c r="B14" s="6">
        <f>[1]Calculations!B13</f>
        <v>1118.79817142857</v>
      </c>
      <c r="C14" s="6">
        <f>[1]Calculations!C13</f>
        <v>1287.9259111483</v>
      </c>
      <c r="D14" s="6">
        <f>[1]Calculations!D13</f>
        <v>1537.48336652086</v>
      </c>
      <c r="F14" s="12" t="s">
        <v>11</v>
      </c>
      <c r="G14" s="8">
        <v>1595.74158068873</v>
      </c>
      <c r="J14" s="13"/>
    </row>
    <row r="15" ht="15.75" customHeight="1" spans="1:10">
      <c r="A15" s="5" t="str">
        <f>[1]Calculations!A14</f>
        <v>Edo</v>
      </c>
      <c r="B15" s="6">
        <f>[1]Calculations!B14</f>
        <v>1283.23633333333</v>
      </c>
      <c r="C15" s="6">
        <f>[1]Calculations!C14</f>
        <v>1315.0849964611</v>
      </c>
      <c r="D15" s="6">
        <f>[1]Calculations!D14</f>
        <v>1595.74158068873</v>
      </c>
      <c r="F15" s="12" t="s">
        <v>12</v>
      </c>
      <c r="G15" s="8">
        <v>1589.06706401095</v>
      </c>
      <c r="J15" s="13"/>
    </row>
    <row r="16" ht="15.75" spans="1:10">
      <c r="A16" s="5" t="str">
        <f>[1]Calculations!A15</f>
        <v>Ekiti</v>
      </c>
      <c r="B16" s="6">
        <f>[1]Calculations!B15</f>
        <v>1226.29711</v>
      </c>
      <c r="C16" s="6">
        <f>[1]Calculations!C15</f>
        <v>1246.15844925373</v>
      </c>
      <c r="D16" s="6">
        <f>[1]Calculations!D15</f>
        <v>1547.71967048727</v>
      </c>
      <c r="F16" s="11"/>
      <c r="G16" s="11"/>
      <c r="J16" s="14"/>
    </row>
    <row r="17" ht="15.75" customHeight="1" spans="1:10">
      <c r="A17" s="5" t="str">
        <f>[1]Calculations!A16</f>
        <v>Enugu</v>
      </c>
      <c r="B17" s="6">
        <f>[1]Calculations!B16</f>
        <v>1533.40833333333</v>
      </c>
      <c r="C17" s="6">
        <f>[1]Calculations!C16</f>
        <v>1308.21524424624</v>
      </c>
      <c r="D17" s="6">
        <f>[1]Calculations!D16</f>
        <v>1430.18348494285</v>
      </c>
      <c r="F17" s="10" t="s">
        <v>13</v>
      </c>
      <c r="G17" s="11"/>
      <c r="J17" s="14"/>
    </row>
    <row r="18" ht="15.75" spans="1:10">
      <c r="A18" s="5" t="str">
        <f>[1]Calculations!A17</f>
        <v>Gombe</v>
      </c>
      <c r="B18" s="6">
        <f>[1]Calculations!B17</f>
        <v>1060.926125</v>
      </c>
      <c r="C18" s="6">
        <f>[1]Calculations!C17</f>
        <v>1334.83198596773</v>
      </c>
      <c r="D18" s="6">
        <f>[1]Calculations!D17</f>
        <v>1586.62160026871</v>
      </c>
      <c r="F18" s="12" t="s">
        <v>14</v>
      </c>
      <c r="G18" s="8">
        <v>1403.89101575611</v>
      </c>
      <c r="J18" s="14"/>
    </row>
    <row r="19" ht="13.5" customHeight="1" spans="1:10">
      <c r="A19" s="5" t="str">
        <f>[1]Calculations!A18</f>
        <v>Imo</v>
      </c>
      <c r="B19" s="6">
        <f>[1]Calculations!B18</f>
        <v>1588.49857142857</v>
      </c>
      <c r="C19" s="6">
        <f>[1]Calculations!C18</f>
        <v>1291.09849254421</v>
      </c>
      <c r="D19" s="6">
        <f>[1]Calculations!D18</f>
        <v>1573.08297270733</v>
      </c>
      <c r="F19" s="12" t="s">
        <v>15</v>
      </c>
      <c r="G19" s="8">
        <v>1404.15931560314</v>
      </c>
    </row>
    <row r="20" ht="15.75" spans="1:10">
      <c r="A20" s="5" t="str">
        <f>[1]Calculations!A19</f>
        <v>Jigawa</v>
      </c>
      <c r="B20" s="6">
        <f>[1]Calculations!B19</f>
        <v>1567.842585</v>
      </c>
      <c r="C20" s="6">
        <f>[1]Calculations!C19</f>
        <v>1270.0622189492</v>
      </c>
      <c r="D20" s="6">
        <f>[1]Calculations!D19</f>
        <v>1572.52876508757</v>
      </c>
      <c r="F20" s="12" t="s">
        <v>16</v>
      </c>
      <c r="G20" s="8">
        <v>1406.27520612381</v>
      </c>
    </row>
    <row r="21" ht="15.75" spans="1:10">
      <c r="A21" s="5" t="str">
        <f>[1]Calculations!A20</f>
        <v>Kaduna</v>
      </c>
      <c r="B21" s="6">
        <f>[1]Calculations!B20</f>
        <v>1395.04436</v>
      </c>
      <c r="C21" s="6">
        <f>[1]Calculations!C20</f>
        <v>1193.398</v>
      </c>
      <c r="D21" s="6">
        <f>[1]Calculations!D20</f>
        <v>1534.10767733333</v>
      </c>
    </row>
    <row r="22" ht="15.75" spans="1:10">
      <c r="A22" s="5" t="str">
        <f>[1]Calculations!A21</f>
        <v>Kano</v>
      </c>
      <c r="B22" s="6">
        <f>[1]Calculations!B21</f>
        <v>1283.69501923077</v>
      </c>
      <c r="C22" s="6">
        <f>[1]Calculations!C21</f>
        <v>1280.13998702694</v>
      </c>
      <c r="D22" s="6">
        <f>[1]Calculations!D21</f>
        <v>1579.2999070854</v>
      </c>
    </row>
    <row r="23" ht="15.75" spans="1:10">
      <c r="A23" s="5" t="str">
        <f>[1]Calculations!A22</f>
        <v>Katsina</v>
      </c>
      <c r="B23" s="6">
        <f>[1]Calculations!B22</f>
        <v>1111.9375</v>
      </c>
      <c r="C23" s="6">
        <f>[1]Calculations!C22</f>
        <v>1356.405002672</v>
      </c>
      <c r="D23" s="6">
        <f>[1]Calculations!D22</f>
        <v>1406.27520612381</v>
      </c>
    </row>
    <row r="24" ht="15.75" spans="1:10">
      <c r="A24" s="5" t="str">
        <f>[1]Calculations!A23</f>
        <v>Kebbi</v>
      </c>
      <c r="B24" s="6">
        <f>[1]Calculations!B23</f>
        <v>1148.9099475</v>
      </c>
      <c r="C24" s="6">
        <f>[1]Calculations!C23</f>
        <v>1337.2598090125</v>
      </c>
      <c r="D24" s="6">
        <f>[1]Calculations!D23</f>
        <v>1501.02504091734</v>
      </c>
    </row>
    <row r="25" ht="15.75" spans="1:10">
      <c r="A25" s="5" t="str">
        <f>[1]Calculations!A24</f>
        <v>Kogi</v>
      </c>
      <c r="B25" s="6">
        <f>[1]Calculations!B24</f>
        <v>1258</v>
      </c>
      <c r="C25" s="6">
        <f>[1]Calculations!C24</f>
        <v>1217.24</v>
      </c>
      <c r="D25" s="6">
        <f>[1]Calculations!D24</f>
        <v>1474.31343494922</v>
      </c>
    </row>
    <row r="26" ht="15.75" spans="1:10">
      <c r="A26" s="5" t="str">
        <f>[1]Calculations!A25</f>
        <v>Kwara</v>
      </c>
      <c r="B26" s="6">
        <f>[1]Calculations!B25</f>
        <v>1014.85075075</v>
      </c>
      <c r="C26" s="6">
        <f>[1]Calculations!C25</f>
        <v>1224.27738268556</v>
      </c>
      <c r="D26" s="6">
        <f>[1]Calculations!D25</f>
        <v>1535.78307383459</v>
      </c>
    </row>
    <row r="27" ht="15.75" spans="1:10">
      <c r="A27" s="5" t="str">
        <f>[1]Calculations!A26</f>
        <v>Lagos</v>
      </c>
      <c r="B27" s="6">
        <f>[1]Calculations!B26</f>
        <v>1064.5762</v>
      </c>
      <c r="C27" s="6">
        <f>[1]Calculations!C26</f>
        <v>1162.70596565252</v>
      </c>
      <c r="D27" s="6">
        <f>[1]Calculations!D26</f>
        <v>1486.1679232638</v>
      </c>
    </row>
    <row r="28" ht="15.75" spans="1:10">
      <c r="A28" s="5" t="str">
        <f>[1]Calculations!A27</f>
        <v>Nasarawa</v>
      </c>
      <c r="B28" s="6">
        <f>[1]Calculations!B27</f>
        <v>1293.8995671</v>
      </c>
      <c r="C28" s="6">
        <f>[1]Calculations!C27</f>
        <v>1213.79573163491</v>
      </c>
      <c r="D28" s="6">
        <f>[1]Calculations!D27</f>
        <v>1546.88663025952</v>
      </c>
    </row>
    <row r="29" ht="15.75" spans="1:10">
      <c r="A29" s="5" t="str">
        <f>[1]Calculations!A28</f>
        <v>Niger</v>
      </c>
      <c r="B29" s="6">
        <f>[1]Calculations!B28</f>
        <v>1309.5400190375</v>
      </c>
      <c r="C29" s="6">
        <f>[1]Calculations!C28</f>
        <v>1328.42244612704</v>
      </c>
      <c r="D29" s="6">
        <f>[1]Calculations!D28</f>
        <v>1403.89101575611</v>
      </c>
    </row>
    <row r="30" ht="15.75" spans="1:10">
      <c r="A30" s="5" t="str">
        <f>[1]Calculations!A29</f>
        <v>Ogun</v>
      </c>
      <c r="B30" s="6">
        <f>[1]Calculations!B29</f>
        <v>1166.2385</v>
      </c>
      <c r="C30" s="6">
        <f>[1]Calculations!C29</f>
        <v>1169.78183931909</v>
      </c>
      <c r="D30" s="6">
        <f>[1]Calculations!D29</f>
        <v>1529.66662722857</v>
      </c>
    </row>
    <row r="31" ht="15.75" spans="1:10">
      <c r="A31" s="5" t="str">
        <f>[1]Calculations!A30</f>
        <v>Ondo</v>
      </c>
      <c r="B31" s="6">
        <f>[1]Calculations!B30</f>
        <v>1148.42271333333</v>
      </c>
      <c r="C31" s="6">
        <f>[1]Calculations!C30</f>
        <v>1287.82521966034</v>
      </c>
      <c r="D31" s="6">
        <f>[1]Calculations!D30</f>
        <v>1573.55648550312</v>
      </c>
    </row>
    <row r="32" ht="15.75" spans="1:10">
      <c r="A32" s="5" t="str">
        <f>[1]Calculations!A31</f>
        <v>Osun</v>
      </c>
      <c r="B32" s="6">
        <f>[1]Calculations!B31</f>
        <v>1042.49266666667</v>
      </c>
      <c r="C32" s="6">
        <f>[1]Calculations!C31</f>
        <v>1256.95702153948</v>
      </c>
      <c r="D32" s="6">
        <f>[1]Calculations!D31</f>
        <v>1521.85181644109</v>
      </c>
    </row>
    <row r="33" ht="15.75" spans="1:6">
      <c r="A33" s="5" t="str">
        <f>[1]Calculations!A32</f>
        <v>Oyo</v>
      </c>
      <c r="B33" s="6">
        <f>[1]Calculations!B32</f>
        <v>1183.7945</v>
      </c>
      <c r="C33" s="6">
        <f>[1]Calculations!C32</f>
        <v>1271.3053739558</v>
      </c>
      <c r="D33" s="6">
        <f>[1]Calculations!D32</f>
        <v>1555.32480941796</v>
      </c>
    </row>
    <row r="34" ht="15.75" spans="1:6">
      <c r="A34" s="5" t="str">
        <f>[1]Calculations!A33</f>
        <v>Plateau</v>
      </c>
      <c r="B34" s="6">
        <f>[1]Calculations!B33</f>
        <v>1302.52382749048</v>
      </c>
      <c r="C34" s="6">
        <f>[1]Calculations!C33</f>
        <v>1252.44817328204</v>
      </c>
      <c r="D34" s="6">
        <f>[1]Calculations!D33</f>
        <v>1580.78901471146</v>
      </c>
    </row>
    <row r="35" ht="15.75" spans="1:6">
      <c r="A35" s="5" t="str">
        <f>[1]Calculations!A34</f>
        <v>Rivers</v>
      </c>
      <c r="B35" s="6">
        <f>[1]Calculations!B34</f>
        <v>1263.98222222222</v>
      </c>
      <c r="C35" s="6">
        <f>[1]Calculations!C34</f>
        <v>1247.83755323914</v>
      </c>
      <c r="D35" s="6">
        <f>[1]Calculations!D34</f>
        <v>1579.40591026747</v>
      </c>
    </row>
    <row r="36" ht="15.75" spans="1:6">
      <c r="A36" s="5" t="str">
        <f>[1]Calculations!A35</f>
        <v>Sokoto</v>
      </c>
      <c r="B36" s="6">
        <f>[1]Calculations!B35</f>
        <v>1550</v>
      </c>
      <c r="C36" s="6">
        <f>[1]Calculations!C35</f>
        <v>1377.55424149742</v>
      </c>
      <c r="D36" s="6">
        <f>[1]Calculations!D35</f>
        <v>1404.15931560314</v>
      </c>
    </row>
    <row r="37" ht="15.75" spans="1:6">
      <c r="A37" s="5" t="str">
        <f>[1]Calculations!A36</f>
        <v>Taraba</v>
      </c>
      <c r="B37" s="6">
        <f>[1]Calculations!B36</f>
        <v>1256.386</v>
      </c>
      <c r="C37" s="6">
        <f>[1]Calculations!C36</f>
        <v>1305.7440770852</v>
      </c>
      <c r="D37" s="6">
        <f>[1]Calculations!D36</f>
        <v>1581.3072072015</v>
      </c>
    </row>
    <row r="38" ht="15.75" spans="1:6">
      <c r="A38" s="5" t="str">
        <f>[1]Calculations!A37</f>
        <v>Yobe</v>
      </c>
      <c r="B38" s="6">
        <f>[1]Calculations!B37</f>
        <v>970</v>
      </c>
      <c r="C38" s="6">
        <f>[1]Calculations!C37</f>
        <v>1362.05176682632</v>
      </c>
      <c r="D38" s="6">
        <f>[1]Calculations!D37</f>
        <v>1599.05375040894</v>
      </c>
    </row>
    <row r="39" ht="15.75" spans="1:6">
      <c r="A39" s="5" t="str">
        <f>[1]Calculations!A38</f>
        <v>Zamfara</v>
      </c>
      <c r="B39" s="6">
        <f>[1]Calculations!B38</f>
        <v>1223.88591</v>
      </c>
      <c r="C39" s="6">
        <f>[1]Calculations!C38</f>
        <v>1301.30548768965</v>
      </c>
      <c r="D39" s="6">
        <f>[1]Calculations!D38</f>
        <v>1564.25017379324</v>
      </c>
      <c r="F39" s="8"/>
    </row>
    <row r="40" spans="1:6">
      <c r="A40" s="4" t="s">
        <v>17</v>
      </c>
      <c r="B40" s="15">
        <f>AVERAGE(B3:B39)</f>
        <v>1239.32711142851</v>
      </c>
      <c r="C40" s="15">
        <f t="shared" ref="C40:D40" si="0">AVERAGE(C3:C39)</f>
        <v>1288.54210053312</v>
      </c>
      <c r="D40" s="15">
        <f t="shared" si="0"/>
        <v>1532.92621691899</v>
      </c>
      <c r="F40" s="16"/>
    </row>
    <row r="41" spans="1:6">
      <c r="A41" s="4" t="s">
        <v>18</v>
      </c>
      <c r="B41" s="17"/>
      <c r="C41" s="18"/>
      <c r="D41" s="18">
        <f>D40/B40*100-100</f>
        <v>23.6902027546276</v>
      </c>
      <c r="F41" s="19"/>
    </row>
    <row r="42" spans="1:6">
      <c r="A42" s="4" t="s">
        <v>19</v>
      </c>
      <c r="B42" s="17"/>
      <c r="C42" s="18"/>
      <c r="D42" s="18">
        <f>D40/C40*100-100</f>
        <v>18.9659395905469</v>
      </c>
      <c r="F42" s="19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Fuel APRIL 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2026-05-22T14:23:00Z</dcterms:created>
  <dcterms:modified xsi:type="dcterms:W3CDTF">2026-05-26T10:10:29Z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9FA4C512FF85434F88168ECCC5CF44C3_12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